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Silvo 2021\JN SJN, MOL 2021\JPE SIR 523-21 SD PO Aglomeracije 3. faza\Strojni popisi\Rekapitulacija\"/>
    </mc:Choice>
  </mc:AlternateContent>
  <bookViews>
    <workbookView xWindow="-15" yWindow="-15" windowWidth="14400" windowHeight="14805" tabRatio="956"/>
  </bookViews>
  <sheets>
    <sheet name="Rekapitulacija_skupaj" sheetId="5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Print_Area" localSheetId="0">Rekapitulacija_skupaj!$A$1:$G$34</definedName>
  </definedNames>
  <calcPr calcId="162913"/>
</workbook>
</file>

<file path=xl/calcChain.xml><?xml version="1.0" encoding="utf-8"?>
<calcChain xmlns="http://schemas.openxmlformats.org/spreadsheetml/2006/main">
  <c r="G4" i="56" l="1"/>
  <c r="G31" i="56" l="1"/>
  <c r="G28" i="56"/>
  <c r="G25" i="56"/>
  <c r="G22" i="56"/>
  <c r="G19" i="56"/>
  <c r="G16" i="56"/>
  <c r="G12" i="56"/>
  <c r="G32" i="56" l="1"/>
  <c r="G33" i="56" s="1"/>
  <c r="G29" i="56"/>
  <c r="G26" i="56"/>
  <c r="G23" i="56"/>
  <c r="G20" i="56"/>
  <c r="G17" i="56" l="1"/>
  <c r="G5" i="56" l="1"/>
  <c r="G13" i="56" l="1"/>
  <c r="G8" i="56" l="1"/>
  <c r="G9" i="56" s="1"/>
</calcChain>
</file>

<file path=xl/sharedStrings.xml><?xml version="1.0" encoding="utf-8"?>
<sst xmlns="http://schemas.openxmlformats.org/spreadsheetml/2006/main" count="74" uniqueCount="34">
  <si>
    <t>R  E K A P I T U L A C I J A</t>
  </si>
  <si>
    <t>zap. št.</t>
  </si>
  <si>
    <t>ŠT. INV.</t>
  </si>
  <si>
    <t>OBJEKT</t>
  </si>
  <si>
    <t>vrednost                                               ( EUR )</t>
  </si>
  <si>
    <t>1.SKLOP</t>
  </si>
  <si>
    <t>S K U P A J     :</t>
  </si>
  <si>
    <t>2.SKLOP</t>
  </si>
  <si>
    <t>3.SKLOP</t>
  </si>
  <si>
    <t>4.SKLOP</t>
  </si>
  <si>
    <t>5.SKLOP</t>
  </si>
  <si>
    <t>6.SKLOP</t>
  </si>
  <si>
    <t>7.SKLOP</t>
  </si>
  <si>
    <t>8.SKLOP</t>
  </si>
  <si>
    <t>9.SKLOP</t>
  </si>
  <si>
    <t>30II-881-000</t>
  </si>
  <si>
    <t>GRADNJA PLINOVODNEGA OMREŽJA HRUŠEVSKA IN LITIJSKA CESTA - AGL4</t>
  </si>
  <si>
    <t>30II-897-000</t>
  </si>
  <si>
    <t>GRADNJA PLINOVODNEGA OMREŽJA ILOVICA IN IŽANSKA CESTA SEVER, 2.DEL - AGL12</t>
  </si>
  <si>
    <t>GRADNJA PLINOVODNEGA OMREŽJA RAKOVA JELŠA, 2.DEL - AGL 13</t>
  </si>
  <si>
    <t>30II-898-000</t>
  </si>
  <si>
    <t>GRADNJA PLINOVODNEGA OMREŽJA RAKOVA JELŠA, 3.DEL - AGL 13</t>
  </si>
  <si>
    <t>30II-899-000</t>
  </si>
  <si>
    <t>30II-900-000</t>
  </si>
  <si>
    <t>GRADNJA PLINOVODNEGA OMREŽJA SIBIRIJA - AGL 14</t>
  </si>
  <si>
    <t>GRADNJA PLINOVODNEGA OMREŽJA GALJEVICA - VZHODNI DEL - AGL15</t>
  </si>
  <si>
    <t>30II-901-000</t>
  </si>
  <si>
    <t>30II-902-000</t>
  </si>
  <si>
    <t>GRADNJA PLINOVODNEGA OMREŽJA KOZARJE - AGL 16</t>
  </si>
  <si>
    <t>30II-903-000</t>
  </si>
  <si>
    <t>GRADNJA PLINOVODNEGA OMREŽJA TRŽAŠKA CESTA - AGL 17</t>
  </si>
  <si>
    <t>GRADNJA PLINOVODNEGA OMREŽJA IŽANSKA CESTA - JUG 2.DEL - AGL 26</t>
  </si>
  <si>
    <t>30II-904-000</t>
  </si>
  <si>
    <t>SKUPNA REKAPITULACIJA 1+2+3+4+5+6+7+8+9.SKLOP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</si>
</sst>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SIT&quot;_-;\-* #,##0.00\ &quot;SIT&quot;_-;_-* &quot;-&quot;??\ &quot;SIT&quot;_-;_-@_-"/>
    <numFmt numFmtId="165" formatCode="#,##0.00\ [$€-1]"/>
  </numFmts>
  <fonts count="16" x14ac:knownFonts="1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2"/>
      <name val="Arial"/>
      <family val="2"/>
      <charset val="238"/>
    </font>
    <font>
      <sz val="10"/>
      <name val="Tahoma"/>
      <family val="2"/>
      <charset val="238"/>
    </font>
    <font>
      <b/>
      <u/>
      <sz val="20"/>
      <name val="Arial"/>
      <family val="2"/>
      <charset val="238"/>
    </font>
    <font>
      <u/>
      <sz val="10"/>
      <name val="Arial"/>
      <family val="2"/>
      <charset val="238"/>
    </font>
    <font>
      <b/>
      <sz val="20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Arial CE"/>
      <charset val="238"/>
    </font>
    <font>
      <sz val="14"/>
      <name val="Arial CE"/>
      <charset val="238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" fontId="9" fillId="2" borderId="2">
      <alignment horizontal="right" readingOrder="1"/>
      <protection locked="0"/>
    </xf>
    <xf numFmtId="0" fontId="3" fillId="0" borderId="0"/>
  </cellStyleXfs>
  <cellXfs count="57">
    <xf numFmtId="0" fontId="0" fillId="0" borderId="0" xfId="0"/>
    <xf numFmtId="0" fontId="4" fillId="0" borderId="0" xfId="0" applyFont="1" applyBorder="1" applyProtection="1"/>
    <xf numFmtId="49" fontId="8" fillId="0" borderId="0" xfId="0" applyNumberFormat="1" applyFont="1" applyProtection="1"/>
    <xf numFmtId="0" fontId="12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49" fontId="13" fillId="0" borderId="4" xfId="0" applyNumberFormat="1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horizontal="center" vertical="center" wrapText="1"/>
    </xf>
    <xf numFmtId="165" fontId="4" fillId="0" borderId="3" xfId="0" applyNumberFormat="1" applyFont="1" applyBorder="1" applyAlignment="1" applyProtection="1">
      <alignment vertical="center"/>
    </xf>
    <xf numFmtId="0" fontId="5" fillId="0" borderId="0" xfId="0" applyFont="1" applyBorder="1" applyProtection="1"/>
    <xf numFmtId="49" fontId="4" fillId="0" borderId="0" xfId="0" applyNumberFormat="1" applyFont="1" applyBorder="1" applyAlignment="1" applyProtection="1">
      <alignment horizontal="center"/>
    </xf>
    <xf numFmtId="165" fontId="5" fillId="4" borderId="5" xfId="0" applyNumberFormat="1" applyFont="1" applyFill="1" applyBorder="1" applyProtection="1"/>
    <xf numFmtId="165" fontId="5" fillId="4" borderId="0" xfId="0" applyNumberFormat="1" applyFont="1" applyFill="1" applyBorder="1" applyProtection="1"/>
    <xf numFmtId="0" fontId="15" fillId="0" borderId="0" xfId="0" applyFont="1"/>
    <xf numFmtId="49" fontId="4" fillId="5" borderId="3" xfId="0" applyNumberFormat="1" applyFont="1" applyFill="1" applyBorder="1" applyAlignment="1" applyProtection="1">
      <alignment vertical="top"/>
    </xf>
    <xf numFmtId="0" fontId="4" fillId="5" borderId="3" xfId="0" applyFont="1" applyFill="1" applyBorder="1" applyAlignment="1">
      <alignment horizontal="center" vertical="top"/>
    </xf>
    <xf numFmtId="49" fontId="4" fillId="3" borderId="6" xfId="0" applyNumberFormat="1" applyFont="1" applyFill="1" applyBorder="1" applyProtection="1"/>
    <xf numFmtId="0" fontId="14" fillId="3" borderId="7" xfId="0" applyFont="1" applyFill="1" applyBorder="1" applyAlignment="1">
      <alignment horizontal="center"/>
    </xf>
    <xf numFmtId="49" fontId="4" fillId="6" borderId="6" xfId="0" applyNumberFormat="1" applyFont="1" applyFill="1" applyBorder="1" applyProtection="1"/>
    <xf numFmtId="0" fontId="14" fillId="6" borderId="7" xfId="0" applyFont="1" applyFill="1" applyBorder="1" applyAlignment="1">
      <alignment horizontal="center"/>
    </xf>
    <xf numFmtId="49" fontId="4" fillId="8" borderId="6" xfId="0" applyNumberFormat="1" applyFont="1" applyFill="1" applyBorder="1" applyProtection="1"/>
    <xf numFmtId="0" fontId="14" fillId="8" borderId="7" xfId="0" applyFont="1" applyFill="1" applyBorder="1" applyAlignment="1">
      <alignment horizontal="center"/>
    </xf>
    <xf numFmtId="49" fontId="8" fillId="9" borderId="0" xfId="0" applyNumberFormat="1" applyFont="1" applyFill="1" applyProtection="1"/>
    <xf numFmtId="165" fontId="5" fillId="7" borderId="8" xfId="0" applyNumberFormat="1" applyFont="1" applyFill="1" applyBorder="1" applyProtection="1"/>
    <xf numFmtId="49" fontId="4" fillId="10" borderId="6" xfId="0" applyNumberFormat="1" applyFont="1" applyFill="1" applyBorder="1" applyProtection="1"/>
    <xf numFmtId="0" fontId="14" fillId="10" borderId="7" xfId="0" applyFont="1" applyFill="1" applyBorder="1" applyAlignment="1">
      <alignment horizontal="center"/>
    </xf>
    <xf numFmtId="49" fontId="4" fillId="11" borderId="6" xfId="0" applyNumberFormat="1" applyFont="1" applyFill="1" applyBorder="1" applyProtection="1"/>
    <xf numFmtId="0" fontId="14" fillId="11" borderId="7" xfId="0" applyFont="1" applyFill="1" applyBorder="1" applyAlignment="1">
      <alignment horizontal="center"/>
    </xf>
    <xf numFmtId="49" fontId="4" fillId="5" borderId="6" xfId="0" applyNumberFormat="1" applyFont="1" applyFill="1" applyBorder="1" applyProtection="1"/>
    <xf numFmtId="0" fontId="14" fillId="5" borderId="7" xfId="0" applyFont="1" applyFill="1" applyBorder="1" applyAlignment="1">
      <alignment horizontal="center"/>
    </xf>
    <xf numFmtId="49" fontId="4" fillId="12" borderId="6" xfId="0" applyNumberFormat="1" applyFont="1" applyFill="1" applyBorder="1" applyProtection="1"/>
    <xf numFmtId="0" fontId="14" fillId="12" borderId="7" xfId="0" applyFont="1" applyFill="1" applyBorder="1" applyAlignment="1">
      <alignment horizontal="center"/>
    </xf>
    <xf numFmtId="49" fontId="4" fillId="13" borderId="6" xfId="0" applyNumberFormat="1" applyFont="1" applyFill="1" applyBorder="1" applyProtection="1"/>
    <xf numFmtId="0" fontId="14" fillId="13" borderId="7" xfId="0" applyFont="1" applyFill="1" applyBorder="1" applyAlignment="1">
      <alignment horizontal="center"/>
    </xf>
    <xf numFmtId="0" fontId="4" fillId="13" borderId="3" xfId="0" applyFont="1" applyFill="1" applyBorder="1" applyAlignment="1" applyProtection="1">
      <alignment horizontal="center" vertical="top" wrapText="1"/>
    </xf>
    <xf numFmtId="0" fontId="8" fillId="13" borderId="3" xfId="0" applyFont="1" applyFill="1" applyBorder="1" applyAlignment="1" applyProtection="1">
      <alignment horizontal="center" vertical="top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4" fillId="8" borderId="3" xfId="0" applyFont="1" applyFill="1" applyBorder="1" applyAlignment="1" applyProtection="1">
      <alignment horizontal="center" vertical="top" wrapText="1"/>
    </xf>
    <xf numFmtId="0" fontId="8" fillId="8" borderId="3" xfId="0" applyFont="1" applyFill="1" applyBorder="1" applyAlignment="1" applyProtection="1">
      <alignment horizontal="center" vertical="top" wrapText="1"/>
    </xf>
    <xf numFmtId="0" fontId="4" fillId="6" borderId="3" xfId="0" applyFont="1" applyFill="1" applyBorder="1" applyAlignment="1" applyProtection="1">
      <alignment horizontal="center" vertical="top" wrapText="1"/>
    </xf>
    <xf numFmtId="0" fontId="8" fillId="6" borderId="3" xfId="0" applyFont="1" applyFill="1" applyBorder="1" applyAlignment="1" applyProtection="1">
      <alignment horizontal="center" vertical="top" wrapText="1"/>
    </xf>
    <xf numFmtId="0" fontId="15" fillId="7" borderId="9" xfId="0" applyFont="1" applyFill="1" applyBorder="1" applyAlignment="1"/>
    <xf numFmtId="0" fontId="0" fillId="7" borderId="9" xfId="0" applyFill="1" applyBorder="1" applyAlignment="1"/>
    <xf numFmtId="0" fontId="0" fillId="7" borderId="10" xfId="0" applyFill="1" applyBorder="1" applyAlignment="1"/>
    <xf numFmtId="0" fontId="4" fillId="11" borderId="3" xfId="0" applyFont="1" applyFill="1" applyBorder="1" applyAlignment="1" applyProtection="1">
      <alignment horizontal="center" vertical="top" wrapText="1"/>
    </xf>
    <xf numFmtId="0" fontId="8" fillId="11" borderId="3" xfId="0" applyFont="1" applyFill="1" applyBorder="1" applyAlignment="1" applyProtection="1">
      <alignment horizontal="center" vertical="top" wrapText="1"/>
    </xf>
    <xf numFmtId="0" fontId="10" fillId="9" borderId="0" xfId="0" applyFont="1" applyFill="1" applyAlignment="1" applyProtection="1">
      <alignment horizontal="left" vertical="center" wrapText="1"/>
    </xf>
    <xf numFmtId="0" fontId="11" fillId="9" borderId="0" xfId="0" applyFont="1" applyFill="1" applyAlignment="1" applyProtection="1">
      <alignment horizontal="left" vertical="center" wrapText="1"/>
    </xf>
    <xf numFmtId="0" fontId="1" fillId="9" borderId="0" xfId="0" applyFont="1" applyFill="1" applyAlignment="1" applyProtection="1">
      <alignment horizontal="left" wrapText="1"/>
    </xf>
    <xf numFmtId="0" fontId="4" fillId="5" borderId="3" xfId="0" applyFont="1" applyFill="1" applyBorder="1" applyAlignment="1" applyProtection="1">
      <alignment horizontal="center" vertical="top" wrapText="1"/>
    </xf>
    <xf numFmtId="0" fontId="8" fillId="5" borderId="3" xfId="0" applyFont="1" applyFill="1" applyBorder="1" applyAlignment="1" applyProtection="1">
      <alignment horizontal="center" vertical="top" wrapText="1"/>
    </xf>
    <xf numFmtId="0" fontId="4" fillId="3" borderId="3" xfId="0" applyFont="1" applyFill="1" applyBorder="1" applyAlignment="1" applyProtection="1">
      <alignment horizontal="center" vertical="top" wrapText="1"/>
    </xf>
    <xf numFmtId="0" fontId="8" fillId="3" borderId="3" xfId="0" applyFont="1" applyFill="1" applyBorder="1" applyAlignment="1" applyProtection="1">
      <alignment horizontal="center" vertical="top" wrapText="1"/>
    </xf>
    <xf numFmtId="0" fontId="4" fillId="10" borderId="3" xfId="0" applyFont="1" applyFill="1" applyBorder="1" applyAlignment="1" applyProtection="1">
      <alignment horizontal="center" vertical="top" wrapText="1"/>
    </xf>
    <xf numFmtId="0" fontId="8" fillId="10" borderId="3" xfId="0" applyFont="1" applyFill="1" applyBorder="1" applyAlignment="1" applyProtection="1">
      <alignment horizontal="center" vertical="top" wrapText="1"/>
    </xf>
    <xf numFmtId="0" fontId="4" fillId="12" borderId="3" xfId="0" applyFont="1" applyFill="1" applyBorder="1" applyAlignment="1" applyProtection="1">
      <alignment horizontal="center" vertical="top" wrapText="1"/>
    </xf>
    <xf numFmtId="0" fontId="8" fillId="12" borderId="3" xfId="0" applyFont="1" applyFill="1" applyBorder="1" applyAlignment="1" applyProtection="1">
      <alignment horizontal="center" vertical="top" wrapText="1"/>
    </xf>
  </cellXfs>
  <cellStyles count="15">
    <cellStyle name="CENA / KOS" xfId="13"/>
    <cellStyle name="Navadno" xfId="0" builtinId="0"/>
    <cellStyle name="Navadno 15" xfId="2"/>
    <cellStyle name="Navadno 16" xfId="3"/>
    <cellStyle name="Navadno 2" xfId="14"/>
    <cellStyle name="Navadno 2 50" xfId="4"/>
    <cellStyle name="Navadno 49" xfId="5"/>
    <cellStyle name="Navadno 50" xfId="6"/>
    <cellStyle name="Navadno 51" xfId="10"/>
    <cellStyle name="Navadno 52" xfId="8"/>
    <cellStyle name="Navadno 53" xfId="9"/>
    <cellStyle name="Navadno 54" xfId="7"/>
    <cellStyle name="Normal_N36023 (2)" xfId="1"/>
    <cellStyle name="Pojasnjevalno besedilo 2" xfId="11"/>
    <cellStyle name="Valuta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Silvo%202021/JN%20SJN,%20MOL%202021/JPE%20SIR%20523-21%20SD%20PO%20Aglomeracije%203.%20faza/Strojni%20popisi/30II-881-000%20Hru&#353;evska%20in%20Litijska%20cesta%20-%20AGL4/SD_PO_N-20362_popis_AGL_4_Hru&#353;evska%20in%20Litijska%20ces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!Silvo%202021/JN%20SJN,%20MOL%202021/JPE%20SIR%20523-21%20SD%20PO%20Aglomeracije%203.%20faza/Strojni%20popisi/30II-897-000%20Ilovica%20in%20I&#382;anska%20c.%20sever,%202.del%20-%20AGL%2012/AGL%2012%20Ilovica%20PLIN%20SD_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!Silvo%202021/JN%20SJN,%20MOL%202021/JPE%20SIR%20523-21%20SD%20PO%20Aglomeracije%203.%20faza/Strojni%20popisi/30II-898-000%20Rakova%20jel&#353;a,%202.del%20-%20AGL%2013/AGL_2.faza_13_Rakova%20Jel&#353;a_plin_S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!Silvo%202021/JN%20SJN,%20MOL%202021/JPE%20SIR%20523-21%20SD%20PO%20Aglomeracije%203.%20faza/Strojni%20popisi/30II-899-000%20Rakova%20jel&#353;a,%203.del%20-%20AGL%2013/AGL_3.faza_13_Rakova%20Jel&#353;a_plin_SD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!Silvo%202021/JN%20SJN,%20MOL%202021/JPE%20SIR%20523-21%20SD%20PO%20Aglomeracije%203.%20faza/Strojni%20popisi/30II-900-000%20Sibirija%20-%20AGL%2014/AGL_3.faza_14_Sibirija_plin_SD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!Silvo%202021/JN%20SJN,%20MOL%202021/JPE%20SIR%20523-21%20SD%20PO%20Aglomeracije%203.%20faza/Strojni%20popisi/30II-901-000%20Galjevica%20-%20AGL%2015/PO_AGL%2015_Galjevica%20-%20vzhodni%20del%20_SD_JP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!Silvo%202021/JN%20SJN,%20MOL%202021/JPE%20SIR%20523-21%20SD%20PO%20Aglomeracije%203.%20faza/Strojni%20popisi/30II-902-000%20Kozarje%20-%20AGL%2016/PO_SD_KOZARJE_DL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!Silvo%202021/JN%20SJN,%20MOL%202021/JPE%20SIR%20523-21%20SD%20PO%20Aglomeracije%203.%20faza/Strojni%20popisi/30II-903-000%20Tr&#382;a&#353;ka%20cesta%20-%20AGL%2017/SD_PO_N-40056_popis_AGL_17_Tr&#382;a&#353;ka%20cesta_FB_3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!Silvo%202021/JN%20SJN,%20MOL%202021/JPE%20SIR%20523-21%20SD%20PO%20Aglomeracije%203.%20faza/Strojni%20popisi/30II-904-000%20I&#382;anska%20cesta%20jug%202.del/26_I&#381;ANSKA%20CESTA%20JUG%20_PLIN_S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_SD Hruševska"/>
      <sheetName val="Rekapitulacija_SD soč."/>
      <sheetName val="N-20362_SD"/>
      <sheetName val="N-20367_SD"/>
      <sheetName val="N-20361_GD"/>
      <sheetName val="PP_SON_PE32_SD"/>
      <sheetName val="TIP1_PE32_KPL_SD"/>
      <sheetName val="Rekapitulacija_SD izv"/>
      <sheetName val="N-20362_SD (2)"/>
      <sheetName val="N-20361_SD"/>
      <sheetName val="PP_SON_PE32_SD (2)"/>
      <sheetName val="TIP1_PE32_KPL_SD (2)"/>
    </sheetNames>
    <sheetDataSet>
      <sheetData sheetId="0">
        <row r="37">
          <cell r="G37">
            <v>3520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_SD"/>
      <sheetName val="N 30820_SD"/>
      <sheetName val="N-30805_SD"/>
      <sheetName val="N 30824_SD"/>
      <sheetName val="N 30487_SD"/>
      <sheetName val="N 30498 SD"/>
      <sheetName val="N 30497 SD"/>
      <sheetName val="N-30827 SD"/>
      <sheetName val="SP-30809 SD"/>
      <sheetName val="SP-30813 SD"/>
      <sheetName val="SP-30814 SD"/>
      <sheetName val="SP-30815 SD"/>
      <sheetName val="SP-30816 SD"/>
      <sheetName val="SP-30817 SD"/>
      <sheetName val="SP-30818 SD"/>
      <sheetName val="SP-30819 SD"/>
      <sheetName val="PP_SON_PE32_SD"/>
      <sheetName val="PP_SON_PE63_SD"/>
      <sheetName val="PP_TIP1_PE32+TIP1_PE32_KPL_SD"/>
    </sheetNames>
    <sheetDataSet>
      <sheetData sheetId="0">
        <row r="15">
          <cell r="G15">
            <v>35200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_SD"/>
      <sheetName val="N-17562_SD"/>
      <sheetName val="N-17568_SD"/>
      <sheetName val="N-17575_SD"/>
      <sheetName val="N-17550_SD"/>
      <sheetName val="N-17576_SD"/>
      <sheetName val="N-17571_SD"/>
      <sheetName val="N-17541_SD"/>
      <sheetName val="N-17549_SD"/>
      <sheetName val="N-17539_SD"/>
      <sheetName val="N-17563_SD"/>
      <sheetName val="N-17548_SD"/>
      <sheetName val="N-17545_SD"/>
      <sheetName val="N-17573_SD"/>
      <sheetName val="N-17569_SD"/>
      <sheetName val="N-17570_SD"/>
      <sheetName val="N-17561_SD"/>
      <sheetName val="N-17574_SD"/>
      <sheetName val="PP_SON_PE32_SD"/>
      <sheetName val="PP_TIP1_PE32+TIP1_PE32_KPL_SD"/>
    </sheetNames>
    <sheetDataSet>
      <sheetData sheetId="0">
        <row r="15">
          <cell r="G15">
            <v>15840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_SD"/>
      <sheetName val="N-17520_SD"/>
      <sheetName val="N-17532_SD"/>
      <sheetName val="N-17535_SD"/>
      <sheetName val="S-1027_SD"/>
      <sheetName val="N-17527_SD"/>
      <sheetName val="N-17572_SD"/>
      <sheetName val="N-17528_SD"/>
      <sheetName val="N-17521_SD"/>
      <sheetName val="N-17566_SD"/>
      <sheetName val="N-17529_SD"/>
      <sheetName val="PP_SON_PE32_SD_NT"/>
      <sheetName val="PP_SON_PE32_SD_ST"/>
      <sheetName val="PP_TIP1_PE32+TIP1_PE32_KPL_SD"/>
    </sheetNames>
    <sheetDataSet>
      <sheetData sheetId="0">
        <row r="15">
          <cell r="G15">
            <v>134310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_SD"/>
      <sheetName val="N-17442_SD"/>
      <sheetName val="N-17452_SD"/>
      <sheetName val="N-17443_SD"/>
      <sheetName val="N-17444_SD"/>
      <sheetName val="PP_SON_PE32_SD"/>
      <sheetName val="PP_TIP1_PE32+TIP1_PE32_KPL_SD"/>
    </sheetNames>
    <sheetDataSet>
      <sheetData sheetId="0">
        <row r="15">
          <cell r="H15">
            <v>46200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_SD"/>
      <sheetName val="N-30103_SD"/>
      <sheetName val="N-30222_SD"/>
      <sheetName val="N-30625_SD"/>
      <sheetName val="N-30626_SD"/>
      <sheetName val="PP_SON_PE32_SD"/>
      <sheetName val="PP_SON_PE63_SD"/>
      <sheetName val="PP_TIP1_PE32+TIP1_PE32_KPL_SD"/>
    </sheetNames>
    <sheetDataSet>
      <sheetData sheetId="0">
        <row r="15">
          <cell r="G15">
            <v>8800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_SD"/>
      <sheetName val="N-40078_SD"/>
      <sheetName val="N-40087_SD"/>
      <sheetName val="N-40088_SD"/>
      <sheetName val="N-40086_SD"/>
      <sheetName val="N-40085_SD"/>
      <sheetName val="N-40084_SD"/>
      <sheetName val="N-40083_SD"/>
      <sheetName val="N-40000_SD"/>
      <sheetName val="N-40013_SD"/>
      <sheetName val="PP_SON_PE32_SD"/>
      <sheetName val="PP_TIP1_PE32+TIP1_PE32_KPL_SD"/>
    </sheetNames>
    <sheetDataSet>
      <sheetData sheetId="0">
        <row r="15">
          <cell r="G15">
            <v>81400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_SD"/>
      <sheetName val="N-40056_GD"/>
      <sheetName val="N-40070_GD"/>
      <sheetName val="PP_SON_PE32_SD"/>
      <sheetName val="PP_TIP1_PE32+TIP1_PE32_KPL_SD"/>
    </sheetNames>
    <sheetDataSet>
      <sheetData sheetId="0">
        <row r="15">
          <cell r="G15">
            <v>2200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_SD"/>
      <sheetName val="S-4701_SD"/>
      <sheetName val="S-4700_SD"/>
      <sheetName val="S-4703_SD"/>
      <sheetName val="S-4704_SD"/>
      <sheetName val="S-4702_SD"/>
      <sheetName val="S-4706_SD"/>
      <sheetName val="SP-4714_SD"/>
      <sheetName val="SP-4705_SD"/>
      <sheetName val="PP_SON_PE32_SD"/>
      <sheetName val="PP_SON_PE63_SD"/>
      <sheetName val="PP_TIP1_PE32+TIP1_PE32_KPL_SD"/>
    </sheetNames>
    <sheetDataSet>
      <sheetData sheetId="0">
        <row r="17">
          <cell r="G17">
            <v>43450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33"/>
  <sheetViews>
    <sheetView tabSelected="1" view="pageBreakPreview" zoomScale="75" zoomScaleNormal="100" zoomScaleSheetLayoutView="75" workbookViewId="0">
      <selection activeCell="L8" sqref="L8"/>
    </sheetView>
  </sheetViews>
  <sheetFormatPr defaultRowHeight="12.75" x14ac:dyDescent="0.2"/>
  <cols>
    <col min="1" max="1" width="11.5703125" customWidth="1"/>
    <col min="2" max="2" width="14.28515625" customWidth="1"/>
    <col min="6" max="6" width="15.7109375" customWidth="1"/>
    <col min="7" max="7" width="20.7109375" customWidth="1"/>
    <col min="258" max="258" width="16.140625" customWidth="1"/>
    <col min="262" max="262" width="15.5703125" customWidth="1"/>
    <col min="263" max="263" width="21" customWidth="1"/>
    <col min="514" max="514" width="16.140625" customWidth="1"/>
    <col min="518" max="518" width="15.5703125" customWidth="1"/>
    <col min="519" max="519" width="21" customWidth="1"/>
    <col min="770" max="770" width="16.140625" customWidth="1"/>
    <col min="774" max="774" width="15.5703125" customWidth="1"/>
    <col min="775" max="775" width="21" customWidth="1"/>
    <col min="1026" max="1026" width="16.140625" customWidth="1"/>
    <col min="1030" max="1030" width="15.5703125" customWidth="1"/>
    <col min="1031" max="1031" width="21" customWidth="1"/>
    <col min="1282" max="1282" width="16.140625" customWidth="1"/>
    <col min="1286" max="1286" width="15.5703125" customWidth="1"/>
    <col min="1287" max="1287" width="21" customWidth="1"/>
    <col min="1538" max="1538" width="16.140625" customWidth="1"/>
    <col min="1542" max="1542" width="15.5703125" customWidth="1"/>
    <col min="1543" max="1543" width="21" customWidth="1"/>
    <col min="1794" max="1794" width="16.140625" customWidth="1"/>
    <col min="1798" max="1798" width="15.5703125" customWidth="1"/>
    <col min="1799" max="1799" width="21" customWidth="1"/>
    <col min="2050" max="2050" width="16.140625" customWidth="1"/>
    <col min="2054" max="2054" width="15.5703125" customWidth="1"/>
    <col min="2055" max="2055" width="21" customWidth="1"/>
    <col min="2306" max="2306" width="16.140625" customWidth="1"/>
    <col min="2310" max="2310" width="15.5703125" customWidth="1"/>
    <col min="2311" max="2311" width="21" customWidth="1"/>
    <col min="2562" max="2562" width="16.140625" customWidth="1"/>
    <col min="2566" max="2566" width="15.5703125" customWidth="1"/>
    <col min="2567" max="2567" width="21" customWidth="1"/>
    <col min="2818" max="2818" width="16.140625" customWidth="1"/>
    <col min="2822" max="2822" width="15.5703125" customWidth="1"/>
    <col min="2823" max="2823" width="21" customWidth="1"/>
    <col min="3074" max="3074" width="16.140625" customWidth="1"/>
    <col min="3078" max="3078" width="15.5703125" customWidth="1"/>
    <col min="3079" max="3079" width="21" customWidth="1"/>
    <col min="3330" max="3330" width="16.140625" customWidth="1"/>
    <col min="3334" max="3334" width="15.5703125" customWidth="1"/>
    <col min="3335" max="3335" width="21" customWidth="1"/>
    <col min="3586" max="3586" width="16.140625" customWidth="1"/>
    <col min="3590" max="3590" width="15.5703125" customWidth="1"/>
    <col min="3591" max="3591" width="21" customWidth="1"/>
    <col min="3842" max="3842" width="16.140625" customWidth="1"/>
    <col min="3846" max="3846" width="15.5703125" customWidth="1"/>
    <col min="3847" max="3847" width="21" customWidth="1"/>
    <col min="4098" max="4098" width="16.140625" customWidth="1"/>
    <col min="4102" max="4102" width="15.5703125" customWidth="1"/>
    <col min="4103" max="4103" width="21" customWidth="1"/>
    <col min="4354" max="4354" width="16.140625" customWidth="1"/>
    <col min="4358" max="4358" width="15.5703125" customWidth="1"/>
    <col min="4359" max="4359" width="21" customWidth="1"/>
    <col min="4610" max="4610" width="16.140625" customWidth="1"/>
    <col min="4614" max="4614" width="15.5703125" customWidth="1"/>
    <col min="4615" max="4615" width="21" customWidth="1"/>
    <col min="4866" max="4866" width="16.140625" customWidth="1"/>
    <col min="4870" max="4870" width="15.5703125" customWidth="1"/>
    <col min="4871" max="4871" width="21" customWidth="1"/>
    <col min="5122" max="5122" width="16.140625" customWidth="1"/>
    <col min="5126" max="5126" width="15.5703125" customWidth="1"/>
    <col min="5127" max="5127" width="21" customWidth="1"/>
    <col min="5378" max="5378" width="16.140625" customWidth="1"/>
    <col min="5382" max="5382" width="15.5703125" customWidth="1"/>
    <col min="5383" max="5383" width="21" customWidth="1"/>
    <col min="5634" max="5634" width="16.140625" customWidth="1"/>
    <col min="5638" max="5638" width="15.5703125" customWidth="1"/>
    <col min="5639" max="5639" width="21" customWidth="1"/>
    <col min="5890" max="5890" width="16.140625" customWidth="1"/>
    <col min="5894" max="5894" width="15.5703125" customWidth="1"/>
    <col min="5895" max="5895" width="21" customWidth="1"/>
    <col min="6146" max="6146" width="16.140625" customWidth="1"/>
    <col min="6150" max="6150" width="15.5703125" customWidth="1"/>
    <col min="6151" max="6151" width="21" customWidth="1"/>
    <col min="6402" max="6402" width="16.140625" customWidth="1"/>
    <col min="6406" max="6406" width="15.5703125" customWidth="1"/>
    <col min="6407" max="6407" width="21" customWidth="1"/>
    <col min="6658" max="6658" width="16.140625" customWidth="1"/>
    <col min="6662" max="6662" width="15.5703125" customWidth="1"/>
    <col min="6663" max="6663" width="21" customWidth="1"/>
    <col min="6914" max="6914" width="16.140625" customWidth="1"/>
    <col min="6918" max="6918" width="15.5703125" customWidth="1"/>
    <col min="6919" max="6919" width="21" customWidth="1"/>
    <col min="7170" max="7170" width="16.140625" customWidth="1"/>
    <col min="7174" max="7174" width="15.5703125" customWidth="1"/>
    <col min="7175" max="7175" width="21" customWidth="1"/>
    <col min="7426" max="7426" width="16.140625" customWidth="1"/>
    <col min="7430" max="7430" width="15.5703125" customWidth="1"/>
    <col min="7431" max="7431" width="21" customWidth="1"/>
    <col min="7682" max="7682" width="16.140625" customWidth="1"/>
    <col min="7686" max="7686" width="15.5703125" customWidth="1"/>
    <col min="7687" max="7687" width="21" customWidth="1"/>
    <col min="7938" max="7938" width="16.140625" customWidth="1"/>
    <col min="7942" max="7942" width="15.5703125" customWidth="1"/>
    <col min="7943" max="7943" width="21" customWidth="1"/>
    <col min="8194" max="8194" width="16.140625" customWidth="1"/>
    <col min="8198" max="8198" width="15.5703125" customWidth="1"/>
    <col min="8199" max="8199" width="21" customWidth="1"/>
    <col min="8450" max="8450" width="16.140625" customWidth="1"/>
    <col min="8454" max="8454" width="15.5703125" customWidth="1"/>
    <col min="8455" max="8455" width="21" customWidth="1"/>
    <col min="8706" max="8706" width="16.140625" customWidth="1"/>
    <col min="8710" max="8710" width="15.5703125" customWidth="1"/>
    <col min="8711" max="8711" width="21" customWidth="1"/>
    <col min="8962" max="8962" width="16.140625" customWidth="1"/>
    <col min="8966" max="8966" width="15.5703125" customWidth="1"/>
    <col min="8967" max="8967" width="21" customWidth="1"/>
    <col min="9218" max="9218" width="16.140625" customWidth="1"/>
    <col min="9222" max="9222" width="15.5703125" customWidth="1"/>
    <col min="9223" max="9223" width="21" customWidth="1"/>
    <col min="9474" max="9474" width="16.140625" customWidth="1"/>
    <col min="9478" max="9478" width="15.5703125" customWidth="1"/>
    <col min="9479" max="9479" width="21" customWidth="1"/>
    <col min="9730" max="9730" width="16.140625" customWidth="1"/>
    <col min="9734" max="9734" width="15.5703125" customWidth="1"/>
    <col min="9735" max="9735" width="21" customWidth="1"/>
    <col min="9986" max="9986" width="16.140625" customWidth="1"/>
    <col min="9990" max="9990" width="15.5703125" customWidth="1"/>
    <col min="9991" max="9991" width="21" customWidth="1"/>
    <col min="10242" max="10242" width="16.140625" customWidth="1"/>
    <col min="10246" max="10246" width="15.5703125" customWidth="1"/>
    <col min="10247" max="10247" width="21" customWidth="1"/>
    <col min="10498" max="10498" width="16.140625" customWidth="1"/>
    <col min="10502" max="10502" width="15.5703125" customWidth="1"/>
    <col min="10503" max="10503" width="21" customWidth="1"/>
    <col min="10754" max="10754" width="16.140625" customWidth="1"/>
    <col min="10758" max="10758" width="15.5703125" customWidth="1"/>
    <col min="10759" max="10759" width="21" customWidth="1"/>
    <col min="11010" max="11010" width="16.140625" customWidth="1"/>
    <col min="11014" max="11014" width="15.5703125" customWidth="1"/>
    <col min="11015" max="11015" width="21" customWidth="1"/>
    <col min="11266" max="11266" width="16.140625" customWidth="1"/>
    <col min="11270" max="11270" width="15.5703125" customWidth="1"/>
    <col min="11271" max="11271" width="21" customWidth="1"/>
    <col min="11522" max="11522" width="16.140625" customWidth="1"/>
    <col min="11526" max="11526" width="15.5703125" customWidth="1"/>
    <col min="11527" max="11527" width="21" customWidth="1"/>
    <col min="11778" max="11778" width="16.140625" customWidth="1"/>
    <col min="11782" max="11782" width="15.5703125" customWidth="1"/>
    <col min="11783" max="11783" width="21" customWidth="1"/>
    <col min="12034" max="12034" width="16.140625" customWidth="1"/>
    <col min="12038" max="12038" width="15.5703125" customWidth="1"/>
    <col min="12039" max="12039" width="21" customWidth="1"/>
    <col min="12290" max="12290" width="16.140625" customWidth="1"/>
    <col min="12294" max="12294" width="15.5703125" customWidth="1"/>
    <col min="12295" max="12295" width="21" customWidth="1"/>
    <col min="12546" max="12546" width="16.140625" customWidth="1"/>
    <col min="12550" max="12550" width="15.5703125" customWidth="1"/>
    <col min="12551" max="12551" width="21" customWidth="1"/>
    <col min="12802" max="12802" width="16.140625" customWidth="1"/>
    <col min="12806" max="12806" width="15.5703125" customWidth="1"/>
    <col min="12807" max="12807" width="21" customWidth="1"/>
    <col min="13058" max="13058" width="16.140625" customWidth="1"/>
    <col min="13062" max="13062" width="15.5703125" customWidth="1"/>
    <col min="13063" max="13063" width="21" customWidth="1"/>
    <col min="13314" max="13314" width="16.140625" customWidth="1"/>
    <col min="13318" max="13318" width="15.5703125" customWidth="1"/>
    <col min="13319" max="13319" width="21" customWidth="1"/>
    <col min="13570" max="13570" width="16.140625" customWidth="1"/>
    <col min="13574" max="13574" width="15.5703125" customWidth="1"/>
    <col min="13575" max="13575" width="21" customWidth="1"/>
    <col min="13826" max="13826" width="16.140625" customWidth="1"/>
    <col min="13830" max="13830" width="15.5703125" customWidth="1"/>
    <col min="13831" max="13831" width="21" customWidth="1"/>
    <col min="14082" max="14082" width="16.140625" customWidth="1"/>
    <col min="14086" max="14086" width="15.5703125" customWidth="1"/>
    <col min="14087" max="14087" width="21" customWidth="1"/>
    <col min="14338" max="14338" width="16.140625" customWidth="1"/>
    <col min="14342" max="14342" width="15.5703125" customWidth="1"/>
    <col min="14343" max="14343" width="21" customWidth="1"/>
    <col min="14594" max="14594" width="16.140625" customWidth="1"/>
    <col min="14598" max="14598" width="15.5703125" customWidth="1"/>
    <col min="14599" max="14599" width="21" customWidth="1"/>
    <col min="14850" max="14850" width="16.140625" customWidth="1"/>
    <col min="14854" max="14854" width="15.5703125" customWidth="1"/>
    <col min="14855" max="14855" width="21" customWidth="1"/>
    <col min="15106" max="15106" width="16.140625" customWidth="1"/>
    <col min="15110" max="15110" width="15.5703125" customWidth="1"/>
    <col min="15111" max="15111" width="21" customWidth="1"/>
    <col min="15362" max="15362" width="16.140625" customWidth="1"/>
    <col min="15366" max="15366" width="15.5703125" customWidth="1"/>
    <col min="15367" max="15367" width="21" customWidth="1"/>
    <col min="15618" max="15618" width="16.140625" customWidth="1"/>
    <col min="15622" max="15622" width="15.5703125" customWidth="1"/>
    <col min="15623" max="15623" width="21" customWidth="1"/>
    <col min="15874" max="15874" width="16.140625" customWidth="1"/>
    <col min="15878" max="15878" width="15.5703125" customWidth="1"/>
    <col min="15879" max="15879" width="21" customWidth="1"/>
    <col min="16130" max="16130" width="16.140625" customWidth="1"/>
    <col min="16134" max="16134" width="15.5703125" customWidth="1"/>
    <col min="16135" max="16135" width="21" customWidth="1"/>
  </cols>
  <sheetData>
    <row r="1" spans="1:7" ht="31.5" customHeight="1" x14ac:dyDescent="0.2">
      <c r="A1" s="21"/>
      <c r="B1" s="21"/>
      <c r="C1" s="46" t="s">
        <v>0</v>
      </c>
      <c r="D1" s="47"/>
      <c r="E1" s="47"/>
      <c r="F1" s="47"/>
      <c r="G1" s="48"/>
    </row>
    <row r="2" spans="1:7" ht="26.25" x14ac:dyDescent="0.2">
      <c r="A2" s="2"/>
      <c r="B2" s="2"/>
      <c r="C2" s="3"/>
      <c r="D2" s="4"/>
      <c r="E2" s="4"/>
      <c r="F2" s="4"/>
      <c r="G2" s="4"/>
    </row>
    <row r="3" spans="1:7" ht="40.5" x14ac:dyDescent="0.2">
      <c r="A3" s="5" t="s">
        <v>1</v>
      </c>
      <c r="B3" s="5" t="s">
        <v>2</v>
      </c>
      <c r="C3" s="35" t="s">
        <v>3</v>
      </c>
      <c r="D3" s="36"/>
      <c r="E3" s="36"/>
      <c r="F3" s="36"/>
      <c r="G3" s="6" t="s">
        <v>4</v>
      </c>
    </row>
    <row r="4" spans="1:7" ht="53.25" customHeight="1" thickBot="1" x14ac:dyDescent="0.25">
      <c r="A4" s="13" t="s">
        <v>5</v>
      </c>
      <c r="B4" s="14" t="s">
        <v>15</v>
      </c>
      <c r="C4" s="49" t="s">
        <v>16</v>
      </c>
      <c r="D4" s="50"/>
      <c r="E4" s="50"/>
      <c r="F4" s="50"/>
      <c r="G4" s="7">
        <f>'[1]Rekapitulacija_SD Hruševska'!$G$37</f>
        <v>3520</v>
      </c>
    </row>
    <row r="5" spans="1:7" ht="18.75" thickBot="1" x14ac:dyDescent="0.3">
      <c r="A5" s="8" t="s">
        <v>6</v>
      </c>
      <c r="B5" s="9"/>
      <c r="D5" s="1"/>
      <c r="E5" s="1"/>
      <c r="F5" s="1"/>
      <c r="G5" s="10">
        <f>SUM(G4:G4)</f>
        <v>3520</v>
      </c>
    </row>
    <row r="6" spans="1:7" ht="18" x14ac:dyDescent="0.25">
      <c r="A6" s="8"/>
      <c r="B6" s="9"/>
      <c r="D6" s="1"/>
      <c r="E6" s="1"/>
      <c r="F6" s="1"/>
      <c r="G6" s="11"/>
    </row>
    <row r="7" spans="1:7" ht="40.5" x14ac:dyDescent="0.2">
      <c r="A7" s="5" t="s">
        <v>1</v>
      </c>
      <c r="B7" s="5" t="s">
        <v>2</v>
      </c>
      <c r="C7" s="35" t="s">
        <v>3</v>
      </c>
      <c r="D7" s="36"/>
      <c r="E7" s="36"/>
      <c r="F7" s="36"/>
      <c r="G7" s="6" t="s">
        <v>4</v>
      </c>
    </row>
    <row r="8" spans="1:7" ht="54" customHeight="1" thickBot="1" x14ac:dyDescent="0.3">
      <c r="A8" s="15" t="s">
        <v>7</v>
      </c>
      <c r="B8" s="16" t="s">
        <v>17</v>
      </c>
      <c r="C8" s="51" t="s">
        <v>18</v>
      </c>
      <c r="D8" s="52"/>
      <c r="E8" s="52"/>
      <c r="F8" s="52"/>
      <c r="G8" s="7">
        <f>[2]Rekapitulacija_SD!$G$15</f>
        <v>35200</v>
      </c>
    </row>
    <row r="9" spans="1:7" ht="18.75" thickBot="1" x14ac:dyDescent="0.3">
      <c r="A9" s="8" t="s">
        <v>6</v>
      </c>
      <c r="B9" s="9"/>
      <c r="D9" s="1"/>
      <c r="E9" s="1"/>
      <c r="F9" s="1"/>
      <c r="G9" s="10">
        <f>SUM(G8:G8)</f>
        <v>35200</v>
      </c>
    </row>
    <row r="10" spans="1:7" ht="18" x14ac:dyDescent="0.25">
      <c r="A10" s="8"/>
      <c r="B10" s="9"/>
      <c r="D10" s="1"/>
      <c r="E10" s="1"/>
      <c r="F10" s="1"/>
      <c r="G10" s="11"/>
    </row>
    <row r="11" spans="1:7" ht="40.5" x14ac:dyDescent="0.2">
      <c r="A11" s="5" t="s">
        <v>1</v>
      </c>
      <c r="B11" s="5" t="s">
        <v>2</v>
      </c>
      <c r="C11" s="35" t="s">
        <v>3</v>
      </c>
      <c r="D11" s="36"/>
      <c r="E11" s="36"/>
      <c r="F11" s="36"/>
      <c r="G11" s="6" t="s">
        <v>4</v>
      </c>
    </row>
    <row r="12" spans="1:7" ht="50.25" customHeight="1" thickBot="1" x14ac:dyDescent="0.3">
      <c r="A12" s="17" t="s">
        <v>8</v>
      </c>
      <c r="B12" s="18" t="s">
        <v>20</v>
      </c>
      <c r="C12" s="39" t="s">
        <v>19</v>
      </c>
      <c r="D12" s="40"/>
      <c r="E12" s="40"/>
      <c r="F12" s="40"/>
      <c r="G12" s="7">
        <f>[3]Rekapitulacija_SD!$G$15</f>
        <v>15840</v>
      </c>
    </row>
    <row r="13" spans="1:7" ht="18.75" thickBot="1" x14ac:dyDescent="0.3">
      <c r="A13" s="8" t="s">
        <v>6</v>
      </c>
      <c r="B13" s="9"/>
      <c r="D13" s="1"/>
      <c r="E13" s="1"/>
      <c r="F13" s="1"/>
      <c r="G13" s="10">
        <f>SUM(G12:G12)</f>
        <v>15840</v>
      </c>
    </row>
    <row r="14" spans="1:7" ht="18" x14ac:dyDescent="0.25">
      <c r="A14" s="8"/>
      <c r="B14" s="9"/>
      <c r="D14" s="1"/>
      <c r="E14" s="1"/>
      <c r="F14" s="1"/>
      <c r="G14" s="11"/>
    </row>
    <row r="15" spans="1:7" ht="40.5" x14ac:dyDescent="0.2">
      <c r="A15" s="5" t="s">
        <v>1</v>
      </c>
      <c r="B15" s="5" t="s">
        <v>2</v>
      </c>
      <c r="C15" s="35" t="s">
        <v>3</v>
      </c>
      <c r="D15" s="36"/>
      <c r="E15" s="36"/>
      <c r="F15" s="36"/>
      <c r="G15" s="6" t="s">
        <v>4</v>
      </c>
    </row>
    <row r="16" spans="1:7" s="12" customFormat="1" ht="42" customHeight="1" thickBot="1" x14ac:dyDescent="0.3">
      <c r="A16" s="25" t="s">
        <v>9</v>
      </c>
      <c r="B16" s="26" t="s">
        <v>22</v>
      </c>
      <c r="C16" s="44" t="s">
        <v>21</v>
      </c>
      <c r="D16" s="45"/>
      <c r="E16" s="45"/>
      <c r="F16" s="45"/>
      <c r="G16" s="7">
        <f>[4]Rekapitulacija_SD!$G$15</f>
        <v>134310</v>
      </c>
    </row>
    <row r="17" spans="1:7" ht="18.75" thickBot="1" x14ac:dyDescent="0.3">
      <c r="A17" s="8" t="s">
        <v>6</v>
      </c>
      <c r="B17" s="9"/>
      <c r="D17" s="1"/>
      <c r="E17" s="1"/>
      <c r="F17" s="1"/>
      <c r="G17" s="10">
        <f>SUM(G16:G16)</f>
        <v>134310</v>
      </c>
    </row>
    <row r="18" spans="1:7" ht="40.5" x14ac:dyDescent="0.2">
      <c r="A18" s="5" t="s">
        <v>1</v>
      </c>
      <c r="B18" s="5" t="s">
        <v>2</v>
      </c>
      <c r="C18" s="35" t="s">
        <v>3</v>
      </c>
      <c r="D18" s="36"/>
      <c r="E18" s="36"/>
      <c r="F18" s="36"/>
      <c r="G18" s="6" t="s">
        <v>4</v>
      </c>
    </row>
    <row r="19" spans="1:7" ht="40.5" customHeight="1" thickBot="1" x14ac:dyDescent="0.3">
      <c r="A19" s="23" t="s">
        <v>10</v>
      </c>
      <c r="B19" s="24" t="s">
        <v>23</v>
      </c>
      <c r="C19" s="53" t="s">
        <v>24</v>
      </c>
      <c r="D19" s="54"/>
      <c r="E19" s="54"/>
      <c r="F19" s="54"/>
      <c r="G19" s="7">
        <f>[5]Rekapitulacija_SD!$H$15</f>
        <v>46200</v>
      </c>
    </row>
    <row r="20" spans="1:7" ht="18.75" thickBot="1" x14ac:dyDescent="0.3">
      <c r="A20" s="8" t="s">
        <v>6</v>
      </c>
      <c r="B20" s="9"/>
      <c r="D20" s="1"/>
      <c r="E20" s="1"/>
      <c r="F20" s="1"/>
      <c r="G20" s="10">
        <f>SUM(G19:G19)</f>
        <v>46200</v>
      </c>
    </row>
    <row r="21" spans="1:7" ht="40.5" x14ac:dyDescent="0.2">
      <c r="A21" s="5" t="s">
        <v>1</v>
      </c>
      <c r="B21" s="5" t="s">
        <v>2</v>
      </c>
      <c r="C21" s="35" t="s">
        <v>3</v>
      </c>
      <c r="D21" s="36"/>
      <c r="E21" s="36"/>
      <c r="F21" s="36"/>
      <c r="G21" s="6" t="s">
        <v>4</v>
      </c>
    </row>
    <row r="22" spans="1:7" ht="41.25" customHeight="1" thickBot="1" x14ac:dyDescent="0.3">
      <c r="A22" s="27" t="s">
        <v>11</v>
      </c>
      <c r="B22" s="28" t="s">
        <v>26</v>
      </c>
      <c r="C22" s="49" t="s">
        <v>25</v>
      </c>
      <c r="D22" s="50"/>
      <c r="E22" s="50"/>
      <c r="F22" s="50"/>
      <c r="G22" s="7">
        <f>[6]Rekapitulacija_SD!$G$15</f>
        <v>8800</v>
      </c>
    </row>
    <row r="23" spans="1:7" ht="18.75" thickBot="1" x14ac:dyDescent="0.3">
      <c r="A23" s="8" t="s">
        <v>6</v>
      </c>
      <c r="B23" s="9"/>
      <c r="D23" s="1"/>
      <c r="E23" s="1"/>
      <c r="F23" s="1"/>
      <c r="G23" s="10">
        <f>SUM(G22:G22)</f>
        <v>8800</v>
      </c>
    </row>
    <row r="24" spans="1:7" ht="40.5" x14ac:dyDescent="0.2">
      <c r="A24" s="5" t="s">
        <v>1</v>
      </c>
      <c r="B24" s="5" t="s">
        <v>2</v>
      </c>
      <c r="C24" s="35" t="s">
        <v>3</v>
      </c>
      <c r="D24" s="36"/>
      <c r="E24" s="36"/>
      <c r="F24" s="36"/>
      <c r="G24" s="6" t="s">
        <v>4</v>
      </c>
    </row>
    <row r="25" spans="1:7" ht="35.25" customHeight="1" thickBot="1" x14ac:dyDescent="0.3">
      <c r="A25" s="29" t="s">
        <v>12</v>
      </c>
      <c r="B25" s="30" t="s">
        <v>27</v>
      </c>
      <c r="C25" s="55" t="s">
        <v>28</v>
      </c>
      <c r="D25" s="56"/>
      <c r="E25" s="56"/>
      <c r="F25" s="56"/>
      <c r="G25" s="7">
        <f>[7]Rekapitulacija_SD!$G$15</f>
        <v>81400</v>
      </c>
    </row>
    <row r="26" spans="1:7" ht="18.75" thickBot="1" x14ac:dyDescent="0.3">
      <c r="A26" s="8" t="s">
        <v>6</v>
      </c>
      <c r="B26" s="9"/>
      <c r="D26" s="1"/>
      <c r="E26" s="1"/>
      <c r="F26" s="1"/>
      <c r="G26" s="10">
        <f>SUM(G25:G25)</f>
        <v>81400</v>
      </c>
    </row>
    <row r="27" spans="1:7" ht="40.5" x14ac:dyDescent="0.2">
      <c r="A27" s="5" t="s">
        <v>1</v>
      </c>
      <c r="B27" s="5" t="s">
        <v>2</v>
      </c>
      <c r="C27" s="35" t="s">
        <v>3</v>
      </c>
      <c r="D27" s="36"/>
      <c r="E27" s="36"/>
      <c r="F27" s="36"/>
      <c r="G27" s="6" t="s">
        <v>4</v>
      </c>
    </row>
    <row r="28" spans="1:7" ht="35.25" customHeight="1" thickBot="1" x14ac:dyDescent="0.3">
      <c r="A28" s="31" t="s">
        <v>13</v>
      </c>
      <c r="B28" s="32" t="s">
        <v>29</v>
      </c>
      <c r="C28" s="33" t="s">
        <v>30</v>
      </c>
      <c r="D28" s="34"/>
      <c r="E28" s="34"/>
      <c r="F28" s="34"/>
      <c r="G28" s="7">
        <f>[8]Rekapitulacija_SD!$G$15</f>
        <v>2200</v>
      </c>
    </row>
    <row r="29" spans="1:7" ht="18.75" thickBot="1" x14ac:dyDescent="0.3">
      <c r="A29" s="8" t="s">
        <v>6</v>
      </c>
      <c r="B29" s="9"/>
      <c r="D29" s="1"/>
      <c r="E29" s="1"/>
      <c r="F29" s="1"/>
      <c r="G29" s="10">
        <f>SUM(G28:G28)</f>
        <v>2200</v>
      </c>
    </row>
    <row r="30" spans="1:7" ht="40.5" x14ac:dyDescent="0.2">
      <c r="A30" s="5" t="s">
        <v>1</v>
      </c>
      <c r="B30" s="5" t="s">
        <v>2</v>
      </c>
      <c r="C30" s="35" t="s">
        <v>3</v>
      </c>
      <c r="D30" s="36"/>
      <c r="E30" s="36"/>
      <c r="F30" s="36"/>
      <c r="G30" s="6" t="s">
        <v>4</v>
      </c>
    </row>
    <row r="31" spans="1:7" ht="40.5" customHeight="1" thickBot="1" x14ac:dyDescent="0.3">
      <c r="A31" s="19" t="s">
        <v>14</v>
      </c>
      <c r="B31" s="20" t="s">
        <v>32</v>
      </c>
      <c r="C31" s="37" t="s">
        <v>31</v>
      </c>
      <c r="D31" s="38"/>
      <c r="E31" s="38"/>
      <c r="F31" s="38"/>
      <c r="G31" s="7">
        <f>[9]Rekapitulacija_SD!$G$17</f>
        <v>43450</v>
      </c>
    </row>
    <row r="32" spans="1:7" ht="18.75" thickBot="1" x14ac:dyDescent="0.3">
      <c r="A32" s="8" t="s">
        <v>6</v>
      </c>
      <c r="B32" s="9"/>
      <c r="D32" s="1"/>
      <c r="E32" s="1"/>
      <c r="F32" s="1"/>
      <c r="G32" s="10">
        <f>SUM(G31:G31)</f>
        <v>43450</v>
      </c>
    </row>
    <row r="33" spans="1:7" ht="51.75" customHeight="1" thickTop="1" thickBot="1" x14ac:dyDescent="0.3">
      <c r="A33" s="41" t="s">
        <v>33</v>
      </c>
      <c r="B33" s="42"/>
      <c r="C33" s="42"/>
      <c r="D33" s="42"/>
      <c r="E33" s="42"/>
      <c r="F33" s="43"/>
      <c r="G33" s="22">
        <f>G5+G9+G13+G17+G20+G23+G26+G29+G32</f>
        <v>370920</v>
      </c>
    </row>
  </sheetData>
  <sheetProtection password="CF65" sheet="1" objects="1" scenarios="1"/>
  <mergeCells count="20">
    <mergeCell ref="C11:F11"/>
    <mergeCell ref="C18:F18"/>
    <mergeCell ref="C19:F19"/>
    <mergeCell ref="C21:F21"/>
    <mergeCell ref="C22:F22"/>
    <mergeCell ref="C1:G1"/>
    <mergeCell ref="C3:F3"/>
    <mergeCell ref="C4:F4"/>
    <mergeCell ref="C7:F7"/>
    <mergeCell ref="C8:F8"/>
    <mergeCell ref="C28:F28"/>
    <mergeCell ref="C30:F30"/>
    <mergeCell ref="C31:F31"/>
    <mergeCell ref="C12:F12"/>
    <mergeCell ref="A33:F33"/>
    <mergeCell ref="C15:F15"/>
    <mergeCell ref="C16:F16"/>
    <mergeCell ref="C24:F24"/>
    <mergeCell ref="C25:F25"/>
    <mergeCell ref="C27:F27"/>
  </mergeCells>
  <pageMargins left="0.7" right="0.7" top="0.75" bottom="0.75" header="0.3" footer="0.3"/>
  <pageSetup paperSize="9" scale="97" fitToHeight="0" orientation="portrait" r:id="rId1"/>
  <headerFooter>
    <oddHeader>&amp;LENERGETIKA LJUBLJANA d.o.o.&amp;RJPE-SIR-523/21</oddHead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Rekapitulacija_skupaj</vt:lpstr>
      <vt:lpstr>Rekapitulacija_skupaj!Področje_tiskanja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popisi plin 100mbar</dc:title>
  <dc:creator>test</dc:creator>
  <dc:description>izdelan: 31/08-2005</dc:description>
  <cp:lastModifiedBy>test</cp:lastModifiedBy>
  <cp:lastPrinted>2021-07-03T06:38:37Z</cp:lastPrinted>
  <dcterms:created xsi:type="dcterms:W3CDTF">1999-05-03T05:58:28Z</dcterms:created>
  <dcterms:modified xsi:type="dcterms:W3CDTF">2022-04-13T08:12:15Z</dcterms:modified>
</cp:coreProperties>
</file>